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alievRR\Desktop\лот\"/>
    </mc:Choice>
  </mc:AlternateContent>
  <bookViews>
    <workbookView xWindow="360" yWindow="15" windowWidth="20955" windowHeight="9720"/>
  </bookViews>
  <sheets>
    <sheet name="С поставщиками" sheetId="1" r:id="rId1"/>
  </sheets>
  <calcPr calcId="162913" iterate="1"/>
</workbook>
</file>

<file path=xl/calcChain.xml><?xml version="1.0" encoding="utf-8"?>
<calcChain xmlns="http://schemas.openxmlformats.org/spreadsheetml/2006/main">
  <c r="K9" i="1" l="1"/>
  <c r="K13" i="1" s="1"/>
  <c r="J9" i="1"/>
  <c r="J13" i="1" l="1"/>
  <c r="J12" i="1"/>
  <c r="K12" i="1"/>
  <c r="J14" i="1" l="1"/>
</calcChain>
</file>

<file path=xl/sharedStrings.xml><?xml version="1.0" encoding="utf-8"?>
<sst xmlns="http://schemas.openxmlformats.org/spreadsheetml/2006/main" count="34" uniqueCount="30">
  <si>
    <t>Расчет начальной (плановой) стоимости закупки</t>
  </si>
  <si>
    <t>Статья затрат: Услуги охраны</t>
  </si>
  <si>
    <t>(согласно Приложению 6 к Инструкции)</t>
  </si>
  <si>
    <r>
      <rPr>
        <b/>
        <sz val="10"/>
        <rFont val="Times New Roman"/>
        <family val="1"/>
        <charset val="204"/>
      </rPr>
      <t>№ п/п</t>
    </r>
  </si>
  <si>
    <r>
      <rPr>
        <b/>
        <sz val="10"/>
        <rFont val="Times New Roman"/>
        <family val="1"/>
        <charset val="204"/>
      </rPr>
      <t>Наименование закупаемой услуги/ продукции</t>
    </r>
  </si>
  <si>
    <t>Наименование поставщика /подрядчика</t>
  </si>
  <si>
    <r>
      <rPr>
        <b/>
        <sz val="10"/>
        <rFont val="Times New Roman"/>
        <family val="1"/>
        <charset val="204"/>
      </rPr>
      <t>Источник получения данных: ТКП, прайс лист, мониториг рынка</t>
    </r>
  </si>
  <si>
    <r>
      <rPr>
        <b/>
        <sz val="10"/>
        <rFont val="Times New Roman"/>
        <family val="1"/>
        <charset val="204"/>
      </rPr>
      <t>1</t>
    </r>
  </si>
  <si>
    <r>
      <rPr>
        <b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</si>
  <si>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3</t>
    </r>
  </si>
  <si>
    <r>
      <rPr>
        <b/>
        <sz val="10"/>
        <rFont val="Times New Roman"/>
        <family val="1"/>
        <charset val="204"/>
      </rPr>
      <t>4</t>
    </r>
  </si>
  <si>
    <t>ТКП</t>
  </si>
  <si>
    <r>
      <rPr>
        <b/>
        <sz val="10"/>
        <rFont val="Times New Roman"/>
        <family val="1"/>
        <charset val="204"/>
      </rPr>
      <t>ТКП</t>
    </r>
  </si>
  <si>
    <r>
      <rPr>
        <b/>
        <sz val="10"/>
        <rFont val="Times New Roman"/>
        <family val="1"/>
        <charset val="204"/>
      </rPr>
      <t>Итого: наименьшее значение по строкам</t>
    </r>
  </si>
  <si>
    <t>Стоимость по годам обслуживания</t>
  </si>
  <si>
    <t>Начальная (плановая) стоимость закупки</t>
  </si>
  <si>
    <t>Фактическая цена закупки, руб, с НДС 22%   на 2026г. по д-ру -аналогу МКС 202012-25-153653 от 19.04.2025</t>
  </si>
  <si>
    <t>Фактическая цена закупки, руб, с НДС 22%   на 2027г. по д-ру -аналогу МКС 202012-25-153653 от 19.04.2025</t>
  </si>
  <si>
    <t>Поставщик 1</t>
  </si>
  <si>
    <t>Постащик 2</t>
  </si>
  <si>
    <t>Постащик 3</t>
  </si>
  <si>
    <t>Стоимость по ТКП, или прайс-листу, или мониторингу рынка, руб. с НДС на 2026г. (за 1 устройство в месяц)</t>
  </si>
  <si>
    <t>Стоимость по ТКП, или прайс-листу, или мониторингу рынка, руб.с НДС на 2027г. (за 1 устройство в месяц)</t>
  </si>
  <si>
    <t>Расчетная цена закупки на основе анализа стоимости на 2026г., руб. с НДС</t>
  </si>
  <si>
    <t>Расчетная цена закупки на основе анализа стоимости на 2027г., руб. с НДС</t>
  </si>
  <si>
    <t>Стоимость технического обслуживания за 1 устройство в месяц в 2026 году составляет 2 165,76 руб. с НДС</t>
  </si>
  <si>
    <t>Стоимость технического обслуживания за 1 устройство в месяц в 2027 году составляет 2 351,50 руб. с НДС</t>
  </si>
  <si>
    <t>Оказание услуг по техническому обслуживанию систем тревожной сигнализации на объектах 
филиала ПАО «Россети Московский регион» - 
Новая Москва в 2026-2027 гг.
 ID: 088-0007577</t>
  </si>
  <si>
    <t>Начальная (плановая) стоимость закупки составляет 303 146,90 руб. с НДС 22%.</t>
  </si>
  <si>
    <t>088-0008091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</si>
</sst>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9" x14ac:knownFonts="1">
    <font>
      <sz val="10"/>
      <color theme="1"/>
      <name val="Arial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0" fillId="0" borderId="0" xfId="0"/>
    <xf numFmtId="4" fontId="0" fillId="0" borderId="0" xfId="0" applyNumberForma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4" fontId="2" fillId="0" borderId="0" xfId="0" applyNumberFormat="1" applyFont="1"/>
    <xf numFmtId="164" fontId="4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A5" sqref="A5:L5"/>
    </sheetView>
  </sheetViews>
  <sheetFormatPr defaultRowHeight="12.75" x14ac:dyDescent="0.2"/>
  <cols>
    <col min="2" max="2" width="28" customWidth="1"/>
    <col min="4" max="4" width="14.5703125" customWidth="1"/>
    <col min="5" max="5" width="10.85546875" customWidth="1"/>
    <col min="6" max="6" width="16.140625" customWidth="1"/>
    <col min="7" max="7" width="16" customWidth="1"/>
    <col min="8" max="8" width="17.140625" customWidth="1"/>
    <col min="9" max="9" width="16.85546875" customWidth="1"/>
    <col min="10" max="11" width="17.85546875" customWidth="1"/>
  </cols>
  <sheetData>
    <row r="1" spans="1:12" ht="18.75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8.75" x14ac:dyDescent="0.2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12" x14ac:dyDescent="0.2">
      <c r="A4" s="25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.75" x14ac:dyDescent="0.2">
      <c r="A5" s="26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7" spans="1:12" ht="107.25" customHeight="1" x14ac:dyDescent="0.2">
      <c r="A7" s="1" t="s">
        <v>3</v>
      </c>
      <c r="B7" s="2" t="s">
        <v>4</v>
      </c>
      <c r="C7" s="28" t="s">
        <v>5</v>
      </c>
      <c r="D7" s="28"/>
      <c r="E7" s="2" t="s">
        <v>6</v>
      </c>
      <c r="F7" s="3" t="s">
        <v>21</v>
      </c>
      <c r="G7" s="3" t="s">
        <v>22</v>
      </c>
      <c r="H7" s="3" t="s">
        <v>16</v>
      </c>
      <c r="I7" s="3" t="s">
        <v>17</v>
      </c>
      <c r="J7" s="3" t="s">
        <v>23</v>
      </c>
      <c r="K7" s="3" t="s">
        <v>24</v>
      </c>
    </row>
    <row r="8" spans="1:12" x14ac:dyDescent="0.2">
      <c r="A8" s="4" t="s">
        <v>7</v>
      </c>
      <c r="B8" s="4" t="s">
        <v>8</v>
      </c>
      <c r="C8" s="29" t="s">
        <v>9</v>
      </c>
      <c r="D8" s="29"/>
      <c r="E8" s="5" t="s">
        <v>10</v>
      </c>
      <c r="F8" s="22">
        <v>5</v>
      </c>
      <c r="G8" s="22">
        <v>6</v>
      </c>
      <c r="H8" s="6">
        <v>8</v>
      </c>
      <c r="I8" s="6">
        <v>9</v>
      </c>
      <c r="J8" s="6">
        <v>11</v>
      </c>
      <c r="K8" s="6">
        <v>12</v>
      </c>
    </row>
    <row r="9" spans="1:12" ht="41.25" customHeight="1" x14ac:dyDescent="0.2">
      <c r="A9" s="4" t="s">
        <v>7</v>
      </c>
      <c r="B9" s="30" t="s">
        <v>27</v>
      </c>
      <c r="C9" s="31" t="s">
        <v>18</v>
      </c>
      <c r="D9" s="32"/>
      <c r="E9" s="20" t="s">
        <v>11</v>
      </c>
      <c r="F9" s="19">
        <v>3200</v>
      </c>
      <c r="G9" s="19">
        <v>3300</v>
      </c>
      <c r="H9" s="33">
        <v>2165.7600000000002</v>
      </c>
      <c r="I9" s="34">
        <v>2351.5</v>
      </c>
      <c r="J9" s="41">
        <f>MIN(F9,F10,F11,H9)</f>
        <v>2165.7600000000002</v>
      </c>
      <c r="K9" s="41">
        <f>(MIN(G9,G10,G11,I9))</f>
        <v>2351.5</v>
      </c>
      <c r="L9" s="9"/>
    </row>
    <row r="10" spans="1:12" ht="41.25" customHeight="1" x14ac:dyDescent="0.2">
      <c r="A10" s="4" t="s">
        <v>8</v>
      </c>
      <c r="B10" s="30"/>
      <c r="C10" s="31" t="s">
        <v>19</v>
      </c>
      <c r="D10" s="32"/>
      <c r="E10" s="21" t="s">
        <v>12</v>
      </c>
      <c r="F10" s="19">
        <v>3500</v>
      </c>
      <c r="G10" s="19">
        <v>3700</v>
      </c>
      <c r="H10" s="33"/>
      <c r="I10" s="34"/>
      <c r="J10" s="41"/>
      <c r="K10" s="41"/>
      <c r="L10" s="9"/>
    </row>
    <row r="11" spans="1:12" ht="42.75" customHeight="1" x14ac:dyDescent="0.2">
      <c r="A11" s="4" t="s">
        <v>9</v>
      </c>
      <c r="B11" s="30"/>
      <c r="C11" s="31" t="s">
        <v>20</v>
      </c>
      <c r="D11" s="32"/>
      <c r="E11" s="21" t="s">
        <v>12</v>
      </c>
      <c r="F11" s="19">
        <v>3400</v>
      </c>
      <c r="G11" s="19">
        <v>3600</v>
      </c>
      <c r="H11" s="33"/>
      <c r="I11" s="34"/>
      <c r="J11" s="41"/>
      <c r="K11" s="41"/>
      <c r="L11" s="9"/>
    </row>
    <row r="12" spans="1:12" x14ac:dyDescent="0.2">
      <c r="A12" s="35" t="s">
        <v>13</v>
      </c>
      <c r="B12" s="36"/>
      <c r="C12" s="36"/>
      <c r="D12" s="36"/>
      <c r="E12" s="36"/>
      <c r="F12" s="37"/>
      <c r="G12" s="37"/>
      <c r="H12" s="36"/>
      <c r="I12" s="36"/>
      <c r="J12" s="8">
        <f>+J9</f>
        <v>2165.7600000000002</v>
      </c>
      <c r="K12" s="7">
        <f>K9</f>
        <v>2351.5</v>
      </c>
    </row>
    <row r="13" spans="1:12" x14ac:dyDescent="0.2">
      <c r="A13" s="38" t="s">
        <v>14</v>
      </c>
      <c r="B13" s="39"/>
      <c r="C13" s="39"/>
      <c r="D13" s="39"/>
      <c r="E13" s="39"/>
      <c r="F13" s="39"/>
      <c r="G13" s="39"/>
      <c r="H13" s="39"/>
      <c r="I13" s="39"/>
      <c r="J13" s="10">
        <f>J9*23*5</f>
        <v>249062.40000000002</v>
      </c>
      <c r="K13" s="10">
        <f>K9*23*1</f>
        <v>54084.5</v>
      </c>
    </row>
    <row r="14" spans="1:12" x14ac:dyDescent="0.2">
      <c r="A14" s="38" t="s">
        <v>15</v>
      </c>
      <c r="B14" s="39"/>
      <c r="C14" s="39"/>
      <c r="D14" s="39"/>
      <c r="E14" s="39"/>
      <c r="F14" s="39"/>
      <c r="G14" s="39"/>
      <c r="H14" s="39"/>
      <c r="I14" s="39"/>
      <c r="J14" s="40">
        <f>SUM(J13:K13)</f>
        <v>303146.90000000002</v>
      </c>
      <c r="K14" s="40"/>
    </row>
    <row r="15" spans="1:12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2"/>
      <c r="K15" s="12"/>
    </row>
    <row r="16" spans="1:12" s="11" customFormat="1" x14ac:dyDescent="0.2">
      <c r="A16" s="13"/>
      <c r="J16" s="12"/>
      <c r="K16" s="12"/>
    </row>
    <row r="17" spans="1:11" s="11" customFormat="1" x14ac:dyDescent="0.2">
      <c r="A17" s="14" t="s">
        <v>28</v>
      </c>
      <c r="B17" s="15"/>
      <c r="C17" s="15"/>
      <c r="D17" s="16"/>
      <c r="J17" s="12"/>
      <c r="K17" s="12"/>
    </row>
    <row r="18" spans="1:11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11" ht="21" customHeight="1" x14ac:dyDescent="0.2">
      <c r="A19" s="18" t="s">
        <v>25</v>
      </c>
      <c r="B19" s="18"/>
      <c r="C19" s="11"/>
      <c r="D19" s="11"/>
      <c r="E19" s="11"/>
      <c r="F19" s="11"/>
      <c r="G19" s="11"/>
      <c r="H19" s="11"/>
      <c r="I19" s="11"/>
      <c r="J19" s="17"/>
    </row>
    <row r="20" spans="1:11" s="11" customFormat="1" ht="21" customHeight="1" x14ac:dyDescent="0.2">
      <c r="A20" s="18" t="s">
        <v>26</v>
      </c>
      <c r="B20" s="18"/>
      <c r="J20" s="17"/>
    </row>
    <row r="21" spans="1:11" s="11" customFormat="1" ht="21" customHeight="1" x14ac:dyDescent="0.2">
      <c r="A21" s="18"/>
      <c r="B21" s="18"/>
      <c r="J21" s="17"/>
    </row>
    <row r="23" spans="1:11" x14ac:dyDescent="0.2">
      <c r="A23" s="13"/>
      <c r="D23" s="13"/>
      <c r="K23" s="13"/>
    </row>
  </sheetData>
  <mergeCells count="18">
    <mergeCell ref="A12:I12"/>
    <mergeCell ref="A13:I13"/>
    <mergeCell ref="A14:I14"/>
    <mergeCell ref="J14:K14"/>
    <mergeCell ref="J9:J11"/>
    <mergeCell ref="K9:K11"/>
    <mergeCell ref="C10:D10"/>
    <mergeCell ref="C11:D11"/>
    <mergeCell ref="C8:D8"/>
    <mergeCell ref="B9:B11"/>
    <mergeCell ref="C9:D9"/>
    <mergeCell ref="H9:H11"/>
    <mergeCell ref="I9:I11"/>
    <mergeCell ref="A1:L1"/>
    <mergeCell ref="A2:L2"/>
    <mergeCell ref="A4:L4"/>
    <mergeCell ref="A5:L5"/>
    <mergeCell ref="C7:D7"/>
  </mergeCells>
  <pageMargins left="0.7" right="0.7" top="0.75" bottom="0.75" header="0.3" footer="0.3"/>
  <pageSetup paperSize="9" scale="44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поставщиками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Еналиев Ринат Равильевич</cp:lastModifiedBy>
  <cp:revision>4</cp:revision>
  <dcterms:created xsi:type="dcterms:W3CDTF">2024-11-28T06:46:47Z</dcterms:created>
  <dcterms:modified xsi:type="dcterms:W3CDTF">2026-07-10T06:28:56Z</dcterms:modified>
</cp:coreProperties>
</file>